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1535"/>
  </bookViews>
  <sheets>
    <sheet name="5" sheetId="1" r:id="rId1"/>
  </sheets>
  <definedNames>
    <definedName name="_xlnm._FilterDatabase" localSheetId="0" hidden="1">'5'!#REF!</definedName>
    <definedName name="_xlnm.Print_Area" localSheetId="0">'5'!$A$1:$AL$20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63" i="1" l="1"/>
  <c r="AE26" i="1" s="1"/>
  <c r="AD63" i="1"/>
  <c r="AD26" i="1" s="1"/>
  <c r="AC63" i="1"/>
  <c r="AC26" i="1" s="1"/>
  <c r="AB63" i="1"/>
  <c r="AB26" i="1" s="1"/>
  <c r="AA63" i="1"/>
  <c r="AA26" i="1" s="1"/>
  <c r="Z63" i="1"/>
  <c r="Z26" i="1" s="1"/>
  <c r="Y63" i="1"/>
  <c r="X63" i="1"/>
  <c r="X26" i="1" s="1"/>
  <c r="W63" i="1"/>
  <c r="W26" i="1" s="1"/>
  <c r="V63" i="1"/>
  <c r="V26" i="1" s="1"/>
  <c r="U63" i="1"/>
  <c r="U26" i="1" s="1"/>
  <c r="T63" i="1"/>
  <c r="T26" i="1" s="1"/>
  <c r="S63" i="1"/>
  <c r="S26" i="1" s="1"/>
  <c r="R63" i="1"/>
  <c r="R26" i="1" s="1"/>
  <c r="Q63" i="1"/>
  <c r="Q26" i="1" s="1"/>
  <c r="L63" i="1"/>
  <c r="L26" i="1" s="1"/>
  <c r="AE58" i="1"/>
  <c r="AE23" i="1" s="1"/>
  <c r="AD58" i="1"/>
  <c r="AD23" i="1" s="1"/>
  <c r="AC58" i="1"/>
  <c r="AC23" i="1" s="1"/>
  <c r="AB58" i="1"/>
  <c r="AB23" i="1" s="1"/>
  <c r="AA58" i="1"/>
  <c r="AA23" i="1" s="1"/>
  <c r="Z58" i="1"/>
  <c r="Z23" i="1" s="1"/>
  <c r="Y58" i="1"/>
  <c r="Y23" i="1" s="1"/>
  <c r="X58" i="1"/>
  <c r="X23" i="1" s="1"/>
  <c r="W58" i="1"/>
  <c r="W23" i="1" s="1"/>
  <c r="V58" i="1"/>
  <c r="V23" i="1" s="1"/>
  <c r="U58" i="1"/>
  <c r="U23" i="1" s="1"/>
  <c r="T58" i="1"/>
  <c r="T23" i="1" s="1"/>
  <c r="S58" i="1"/>
  <c r="S23" i="1" s="1"/>
  <c r="R58" i="1"/>
  <c r="R23" i="1" s="1"/>
  <c r="Q58" i="1"/>
  <c r="Q23" i="1" s="1"/>
  <c r="P58" i="1"/>
  <c r="P23" i="1" s="1"/>
  <c r="O58" i="1"/>
  <c r="O23" i="1" s="1"/>
  <c r="N58" i="1"/>
  <c r="N23" i="1" s="1"/>
  <c r="L58" i="1"/>
  <c r="L23" i="1" s="1"/>
  <c r="K58" i="1"/>
  <c r="K23" i="1" s="1"/>
  <c r="J58" i="1"/>
  <c r="J23" i="1" s="1"/>
  <c r="I58" i="1"/>
  <c r="I23" i="1" s="1"/>
  <c r="H58" i="1"/>
  <c r="H23" i="1" s="1"/>
  <c r="G58" i="1"/>
  <c r="G23" i="1" s="1"/>
  <c r="F58" i="1"/>
  <c r="F23" i="1" s="1"/>
  <c r="E58" i="1"/>
  <c r="E23" i="1" s="1"/>
  <c r="D58" i="1"/>
  <c r="AL59" i="1"/>
  <c r="AG59" i="1"/>
  <c r="M58" i="1"/>
  <c r="M23" i="1" s="1"/>
  <c r="AD55" i="1"/>
  <c r="V55" i="1"/>
  <c r="N55" i="1"/>
  <c r="F55" i="1"/>
  <c r="Z55" i="1"/>
  <c r="R55" i="1"/>
  <c r="J55" i="1"/>
  <c r="AL54" i="1"/>
  <c r="AG54" i="1"/>
  <c r="AL53" i="1"/>
  <c r="AG53" i="1"/>
  <c r="AL52" i="1"/>
  <c r="AK52" i="1"/>
  <c r="AJ52" i="1"/>
  <c r="AI52" i="1"/>
  <c r="AH52" i="1"/>
  <c r="AG52" i="1"/>
  <c r="AF52" i="1"/>
  <c r="AE51" i="1"/>
  <c r="AE49" i="1" s="1"/>
  <c r="AD51" i="1"/>
  <c r="AD49" i="1" s="1"/>
  <c r="AC51" i="1"/>
  <c r="AC49" i="1" s="1"/>
  <c r="AB51" i="1"/>
  <c r="AB49" i="1" s="1"/>
  <c r="AA51" i="1"/>
  <c r="AA49" i="1" s="1"/>
  <c r="Z51" i="1"/>
  <c r="Z49" i="1" s="1"/>
  <c r="Y51" i="1"/>
  <c r="Y49" i="1" s="1"/>
  <c r="X51" i="1"/>
  <c r="X49" i="1" s="1"/>
  <c r="W51" i="1"/>
  <c r="W49" i="1" s="1"/>
  <c r="V51" i="1"/>
  <c r="V49" i="1" s="1"/>
  <c r="U51" i="1"/>
  <c r="U49" i="1" s="1"/>
  <c r="T51" i="1"/>
  <c r="T49" i="1" s="1"/>
  <c r="S51" i="1"/>
  <c r="S49" i="1" s="1"/>
  <c r="R51" i="1"/>
  <c r="R49" i="1" s="1"/>
  <c r="Q51" i="1"/>
  <c r="Q49" i="1" s="1"/>
  <c r="P51" i="1"/>
  <c r="P49" i="1" s="1"/>
  <c r="O51" i="1"/>
  <c r="O49" i="1" s="1"/>
  <c r="N51" i="1"/>
  <c r="N49" i="1" s="1"/>
  <c r="M51" i="1"/>
  <c r="M49" i="1" s="1"/>
  <c r="L51" i="1"/>
  <c r="L49" i="1" s="1"/>
  <c r="K51" i="1"/>
  <c r="K49" i="1" s="1"/>
  <c r="J51" i="1"/>
  <c r="J49" i="1" s="1"/>
  <c r="I51" i="1"/>
  <c r="I49" i="1" s="1"/>
  <c r="H51" i="1"/>
  <c r="H49" i="1" s="1"/>
  <c r="G51" i="1"/>
  <c r="G49" i="1" s="1"/>
  <c r="F51" i="1"/>
  <c r="F49" i="1" s="1"/>
  <c r="E51" i="1"/>
  <c r="E49" i="1" s="1"/>
  <c r="D51" i="1"/>
  <c r="D49" i="1" s="1"/>
  <c r="AL28" i="1"/>
  <c r="AL21" i="1" s="1"/>
  <c r="AK28" i="1"/>
  <c r="AK21" i="1" s="1"/>
  <c r="AJ28" i="1"/>
  <c r="AI28" i="1"/>
  <c r="AI21" i="1" s="1"/>
  <c r="AH28" i="1"/>
  <c r="AH21" i="1" s="1"/>
  <c r="AG28" i="1"/>
  <c r="AG21" i="1" s="1"/>
  <c r="AF28" i="1"/>
  <c r="AE28" i="1"/>
  <c r="AE21" i="1" s="1"/>
  <c r="AD28" i="1"/>
  <c r="AD21" i="1" s="1"/>
  <c r="AC28" i="1"/>
  <c r="AC21" i="1" s="1"/>
  <c r="AB28" i="1"/>
  <c r="AA28" i="1"/>
  <c r="AA21" i="1" s="1"/>
  <c r="Z28" i="1"/>
  <c r="Z21" i="1" s="1"/>
  <c r="Y28" i="1"/>
  <c r="Y21" i="1" s="1"/>
  <c r="X28" i="1"/>
  <c r="W28" i="1"/>
  <c r="W21" i="1" s="1"/>
  <c r="V28" i="1"/>
  <c r="V21" i="1" s="1"/>
  <c r="U28" i="1"/>
  <c r="U21" i="1" s="1"/>
  <c r="T28" i="1"/>
  <c r="S28" i="1"/>
  <c r="S21" i="1" s="1"/>
  <c r="R28" i="1"/>
  <c r="R21" i="1" s="1"/>
  <c r="Q28" i="1"/>
  <c r="Q21" i="1" s="1"/>
  <c r="P28" i="1"/>
  <c r="O28" i="1"/>
  <c r="O21" i="1" s="1"/>
  <c r="N28" i="1"/>
  <c r="N21" i="1" s="1"/>
  <c r="M28" i="1"/>
  <c r="M21" i="1" s="1"/>
  <c r="L28" i="1"/>
  <c r="K28" i="1"/>
  <c r="J28" i="1"/>
  <c r="J21" i="1" s="1"/>
  <c r="I28" i="1"/>
  <c r="I21" i="1" s="1"/>
  <c r="H28" i="1"/>
  <c r="G28" i="1"/>
  <c r="G21" i="1" s="1"/>
  <c r="F28" i="1"/>
  <c r="F21" i="1" s="1"/>
  <c r="E28" i="1"/>
  <c r="E21" i="1" s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K21" i="1"/>
  <c r="F48" i="1" l="1"/>
  <c r="J48" i="1"/>
  <c r="N48" i="1"/>
  <c r="N22" i="1" s="1"/>
  <c r="R48" i="1"/>
  <c r="V48" i="1"/>
  <c r="Z48" i="1"/>
  <c r="AD48" i="1"/>
  <c r="AD22" i="1" s="1"/>
  <c r="AD20" i="1" s="1"/>
  <c r="AL51" i="1"/>
  <c r="AL49" i="1" s="1"/>
  <c r="D55" i="1"/>
  <c r="D48" i="1" s="1"/>
  <c r="L55" i="1"/>
  <c r="L48" i="1" s="1"/>
  <c r="T55" i="1"/>
  <c r="AB55" i="1"/>
  <c r="AB48" i="1" s="1"/>
  <c r="AB22" i="1" s="1"/>
  <c r="E55" i="1"/>
  <c r="E48" i="1" s="1"/>
  <c r="I55" i="1"/>
  <c r="I48" i="1" s="1"/>
  <c r="M55" i="1"/>
  <c r="Q55" i="1"/>
  <c r="Q48" i="1" s="1"/>
  <c r="U55" i="1"/>
  <c r="Y55" i="1"/>
  <c r="Y48" i="1" s="1"/>
  <c r="AC55" i="1"/>
  <c r="AC48" i="1" s="1"/>
  <c r="AF58" i="1"/>
  <c r="AF23" i="1" s="1"/>
  <c r="AJ58" i="1"/>
  <c r="AJ23" i="1" s="1"/>
  <c r="AH58" i="1"/>
  <c r="AH23" i="1" s="1"/>
  <c r="H55" i="1"/>
  <c r="H48" i="1" s="1"/>
  <c r="P55" i="1"/>
  <c r="P48" i="1" s="1"/>
  <c r="X55" i="1"/>
  <c r="X48" i="1" s="1"/>
  <c r="G55" i="1"/>
  <c r="G48" i="1" s="1"/>
  <c r="K55" i="1"/>
  <c r="O55" i="1"/>
  <c r="O48" i="1" s="1"/>
  <c r="S55" i="1"/>
  <c r="W55" i="1"/>
  <c r="AA55" i="1"/>
  <c r="AE55" i="1"/>
  <c r="V22" i="1"/>
  <c r="V20" i="1" s="1"/>
  <c r="AI51" i="1"/>
  <c r="AI49" i="1" s="1"/>
  <c r="AI48" i="1" s="1"/>
  <c r="AH51" i="1"/>
  <c r="AH49" i="1" s="1"/>
  <c r="AH48" i="1" s="1"/>
  <c r="AI58" i="1"/>
  <c r="AI23" i="1" s="1"/>
  <c r="AF51" i="1"/>
  <c r="AF49" i="1" s="1"/>
  <c r="AF48" i="1" s="1"/>
  <c r="AJ51" i="1"/>
  <c r="AJ49" i="1" s="1"/>
  <c r="AJ48" i="1" s="1"/>
  <c r="AK51" i="1"/>
  <c r="AK49" i="1" s="1"/>
  <c r="AK48" i="1" s="1"/>
  <c r="Y26" i="1"/>
  <c r="AG51" i="1"/>
  <c r="AG49" i="1" s="1"/>
  <c r="L21" i="1"/>
  <c r="P21" i="1"/>
  <c r="T21" i="1"/>
  <c r="X21" i="1"/>
  <c r="AB21" i="1"/>
  <c r="AF21" i="1"/>
  <c r="AJ21" i="1"/>
  <c r="H21" i="1"/>
  <c r="AL58" i="1"/>
  <c r="AL23" i="1" s="1"/>
  <c r="AG58" i="1"/>
  <c r="AG23" i="1" s="1"/>
  <c r="AK58" i="1"/>
  <c r="AK23" i="1" s="1"/>
  <c r="Q22" i="1" l="1"/>
  <c r="Q20" i="1" s="1"/>
  <c r="Q27" i="1"/>
  <c r="AE48" i="1"/>
  <c r="AE22" i="1" s="1"/>
  <c r="AE20" i="1" s="1"/>
  <c r="M48" i="1"/>
  <c r="M22" i="1" s="1"/>
  <c r="T48" i="1"/>
  <c r="T22" i="1" s="1"/>
  <c r="T20" i="1" s="1"/>
  <c r="Y22" i="1"/>
  <c r="L22" i="1"/>
  <c r="L20" i="1" s="1"/>
  <c r="AA48" i="1"/>
  <c r="AA22" i="1" s="1"/>
  <c r="AA20" i="1" s="1"/>
  <c r="K48" i="1"/>
  <c r="K22" i="1" s="1"/>
  <c r="P22" i="1"/>
  <c r="W48" i="1"/>
  <c r="W22" i="1" s="1"/>
  <c r="W20" i="1" s="1"/>
  <c r="O22" i="1"/>
  <c r="S48" i="1"/>
  <c r="S27" i="1" s="1"/>
  <c r="U48" i="1"/>
  <c r="U22" i="1" s="1"/>
  <c r="U20" i="1" s="1"/>
  <c r="Y20" i="1"/>
  <c r="AD27" i="1"/>
  <c r="AC27" i="1"/>
  <c r="AC22" i="1"/>
  <c r="AC20" i="1" s="1"/>
  <c r="AG55" i="1"/>
  <c r="AG48" i="1" s="1"/>
  <c r="X22" i="1"/>
  <c r="X20" i="1" s="1"/>
  <c r="X27" i="1"/>
  <c r="AB27" i="1"/>
  <c r="AL55" i="1"/>
  <c r="AL48" i="1" s="1"/>
  <c r="AB20" i="1"/>
  <c r="V27" i="1"/>
  <c r="Y27" i="1"/>
  <c r="L27" i="1"/>
  <c r="R22" i="1"/>
  <c r="R20" i="1" s="1"/>
  <c r="R27" i="1"/>
  <c r="Z22" i="1"/>
  <c r="Z20" i="1" s="1"/>
  <c r="Z27" i="1"/>
  <c r="AA27" i="1"/>
  <c r="AE27" i="1" l="1"/>
  <c r="T27" i="1"/>
  <c r="U27" i="1"/>
  <c r="S22" i="1"/>
  <c r="S20" i="1" s="1"/>
  <c r="W27" i="1"/>
  <c r="M64" i="1" l="1"/>
  <c r="M63" i="1" s="1"/>
  <c r="M26" i="1" s="1"/>
  <c r="M20" i="1" s="1"/>
  <c r="P64" i="1"/>
  <c r="P63" i="1" s="1"/>
  <c r="P26" i="1" s="1"/>
  <c r="P20" i="1" s="1"/>
  <c r="O64" i="1"/>
  <c r="O63" i="1" s="1"/>
  <c r="K64" i="1"/>
  <c r="K63" i="1" s="1"/>
  <c r="N64" i="1"/>
  <c r="N63" i="1" s="1"/>
  <c r="P27" i="1" l="1"/>
  <c r="M27" i="1"/>
  <c r="N26" i="1"/>
  <c r="N20" i="1" s="1"/>
  <c r="N27" i="1"/>
  <c r="K26" i="1"/>
  <c r="K20" i="1" s="1"/>
  <c r="K27" i="1"/>
  <c r="O26" i="1"/>
  <c r="O20" i="1" s="1"/>
  <c r="O27" i="1"/>
  <c r="I22" i="1" l="1"/>
  <c r="AK22" i="1"/>
  <c r="AI22" i="1"/>
  <c r="F22" i="1"/>
  <c r="H22" i="1"/>
  <c r="G22" i="1"/>
  <c r="AH22" i="1"/>
  <c r="AJ22" i="1"/>
  <c r="AF22" i="1"/>
  <c r="AL22" i="1" l="1"/>
  <c r="E22" i="1"/>
  <c r="J22" i="1"/>
  <c r="AG22" i="1"/>
  <c r="D64" i="1" l="1"/>
  <c r="H64" i="1"/>
  <c r="I64" i="1" l="1"/>
  <c r="AF64" i="1"/>
  <c r="AF63" i="1" s="1"/>
  <c r="D63" i="1"/>
  <c r="D27" i="1" s="1"/>
  <c r="AJ64" i="1"/>
  <c r="AJ63" i="1" s="1"/>
  <c r="H63" i="1"/>
  <c r="E64" i="1"/>
  <c r="G64" i="1"/>
  <c r="AI64" i="1" l="1"/>
  <c r="AI63" i="1" s="1"/>
  <c r="G63" i="1"/>
  <c r="AJ26" i="1"/>
  <c r="AJ20" i="1" s="1"/>
  <c r="AJ27" i="1"/>
  <c r="AF26" i="1"/>
  <c r="AF20" i="1" s="1"/>
  <c r="AF27" i="1"/>
  <c r="F64" i="1"/>
  <c r="AG64" i="1"/>
  <c r="AG63" i="1" s="1"/>
  <c r="E63" i="1"/>
  <c r="AK64" i="1"/>
  <c r="AK63" i="1" s="1"/>
  <c r="I63" i="1"/>
  <c r="H26" i="1"/>
  <c r="H20" i="1" s="1"/>
  <c r="H27" i="1"/>
  <c r="AG26" i="1" l="1"/>
  <c r="AG20" i="1" s="1"/>
  <c r="AG27" i="1"/>
  <c r="I26" i="1"/>
  <c r="I20" i="1" s="1"/>
  <c r="I27" i="1"/>
  <c r="G26" i="1"/>
  <c r="G20" i="1" s="1"/>
  <c r="G27" i="1"/>
  <c r="AK26" i="1"/>
  <c r="AK20" i="1" s="1"/>
  <c r="AK27" i="1"/>
  <c r="F63" i="1"/>
  <c r="AH64" i="1"/>
  <c r="AH63" i="1" s="1"/>
  <c r="AI26" i="1"/>
  <c r="AI20" i="1" s="1"/>
  <c r="AI27" i="1"/>
  <c r="E26" i="1"/>
  <c r="E20" i="1" s="1"/>
  <c r="E27" i="1"/>
  <c r="J64" i="1"/>
  <c r="AH26" i="1" l="1"/>
  <c r="AH20" i="1" s="1"/>
  <c r="AH27" i="1"/>
  <c r="F26" i="1"/>
  <c r="F20" i="1" s="1"/>
  <c r="F27" i="1"/>
  <c r="J63" i="1"/>
  <c r="AL64" i="1"/>
  <c r="AL63" i="1" s="1"/>
  <c r="AL26" i="1" l="1"/>
  <c r="AL20" i="1" s="1"/>
  <c r="AL27" i="1"/>
  <c r="J26" i="1"/>
  <c r="J20" i="1" s="1"/>
  <c r="J27" i="1"/>
</calcChain>
</file>

<file path=xl/sharedStrings.xml><?xml version="1.0" encoding="utf-8"?>
<sst xmlns="http://schemas.openxmlformats.org/spreadsheetml/2006/main" count="227" uniqueCount="148">
  <si>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</si>
  <si>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</si>
  <si>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</si>
  <si>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</si>
  <si>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Инвестиционная программа АО "Витимэнерго"</t>
  </si>
  <si>
    <t>полное наименование субъекта электроэнергетики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</si>
  <si>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</si>
  <si>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</si>
  <si>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</si>
  <si>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</si>
  <si>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</si>
  <si>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</si>
  <si>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</si>
  <si>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</si>
  <si>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</si>
  <si>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</si>
  <si>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</si>
  <si>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</si>
  <si>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</si>
  <si>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
 (без НДС)</t>
  </si>
  <si>
    <t>МВ×А</t>
  </si>
  <si>
    <t>Мвар</t>
  </si>
  <si>
    <t>км ЛЭП</t>
  </si>
  <si>
    <t>МВт</t>
  </si>
  <si>
    <t>Другое</t>
  </si>
  <si>
    <t>млн рублей 
(без НДС)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</si>
  <si>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</si>
  <si>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</si>
  <si>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</si>
  <si>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</si>
  <si>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</si>
  <si>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</si>
  <si>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</si>
  <si>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</si>
  <si>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</si>
  <si>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</si>
  <si>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</si>
  <si>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</si>
  <si>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</si>
  <si>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</si>
  <si>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</si>
  <si>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</si>
  <si>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</si>
  <si>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</si>
  <si>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</si>
  <si>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</si>
  <si>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</si>
  <si>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</si>
  <si>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</si>
  <si>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</si>
  <si>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</si>
  <si>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</si>
  <si>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</si>
  <si>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</si>
  <si>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</si>
  <si>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</si>
  <si>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</si>
  <si>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</si>
  <si>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</si>
  <si>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</si>
  <si>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</si>
  <si>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</si>
  <si>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</si>
  <si>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</si>
  <si>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</si>
  <si>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</si>
  <si>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</si>
  <si>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</si>
  <si>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</si>
  <si>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</si>
  <si>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</si>
  <si>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-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</si>
  <si>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</si>
  <si>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</si>
  <si>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</si>
  <si>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</si>
  <si>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</si>
  <si>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</si>
  <si>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</si>
  <si>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</si>
  <si>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</si>
  <si>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</si>
  <si>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</si>
  <si>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</si>
  <si>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</si>
  <si>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</si>
  <si>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</si>
  <si>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</si>
  <si>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</si>
  <si>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</si>
  <si>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</si>
  <si>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</si>
  <si>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</si>
  <si>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</si>
  <si>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</si>
  <si>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</si>
  <si>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</si>
  <si>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</si>
  <si>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</si>
  <si>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</si>
  <si>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</si>
  <si>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</si>
  <si>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</si>
  <si>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</si>
  <si>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</si>
  <si>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</si>
  <si>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</si>
  <si>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</si>
  <si>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</si>
  <si>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</si>
  <si>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</si>
  <si>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</si>
  <si>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</si>
  <si>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</si>
  <si>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</si>
  <si>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</si>
  <si>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</si>
  <si>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</si>
  <si>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</si>
  <si>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</si>
  <si>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</si>
  <si>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</si>
  <si>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</si>
  <si>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</si>
  <si>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</si>
  <si>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</si>
  <si>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</si>
  <si>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</si>
  <si>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</si>
  <si>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</si>
  <si>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</si>
  <si>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</si>
  <si>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</si>
  <si>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</si>
  <si>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</si>
  <si>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</si>
  <si>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</si>
  <si>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</si>
  <si>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</si>
  <si>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</si>
  <si>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</si>
  <si>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</si>
  <si>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</si>
  <si>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 xml:space="preserve"> на год 2014</t>
  </si>
  <si>
    <t>План принятия основных средств и нематериальных активов к бухгалтерскому учету на 2014 год</t>
  </si>
  <si>
    <t>Иркутская область</t>
  </si>
  <si>
    <t>1.1.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</si>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</sst>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_-* #,##0.00_р_._-;\-* #,##0.00_р_._-;_-* &quot;-&quot;??_р_._-;_-@_-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0" fontId="1" fillId="0" borderId="0" xfId="2" applyFont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9" fillId="0" borderId="0" xfId="4" applyFont="1" applyAlignment="1">
      <alignment horizontal="center" vertical="top"/>
    </xf>
    <xf numFmtId="0" fontId="10" fillId="0" borderId="0" xfId="3" applyFont="1" applyFill="1" applyBorder="1" applyAlignment="1"/>
    <xf numFmtId="0" fontId="6" fillId="0" borderId="0" xfId="4" applyFont="1" applyAlignment="1">
      <alignment horizontal="center"/>
    </xf>
    <xf numFmtId="0" fontId="6" fillId="0" borderId="0" xfId="4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5" applyFont="1" applyFill="1" applyBorder="1" applyAlignment="1"/>
    <xf numFmtId="0" fontId="1" fillId="0" borderId="0" xfId="0" applyFont="1" applyBorder="1"/>
    <xf numFmtId="0" fontId="12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left" vertical="center" wrapText="1"/>
    </xf>
    <xf numFmtId="164" fontId="9" fillId="0" borderId="1" xfId="4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0" fontId="13" fillId="0" borderId="1" xfId="4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right"/>
    </xf>
    <xf numFmtId="49" fontId="13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64"/>
  <sheetViews>
    <sheetView tabSelected="1" topLeftCell="A4" zoomScale="60" zoomScaleNormal="60" zoomScaleSheetLayoutView="85" workbookViewId="0">
      <pane ySplit="17" topLeftCell="A51" activePane="bottomLeft" state="frozen"/>
      <selection activeCell="A4" sqref="A4"/>
      <selection pane="bottomLeft" activeCell="B52" sqref="B52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x14ac:dyDescent="0.2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5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1" t="s">
        <v>143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67" ht="18.75" x14ac:dyDescent="0.25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44" t="s">
        <v>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</row>
    <row r="11" spans="1:67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39" t="s">
        <v>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35" t="s">
        <v>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s="16" customForma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37" t="s">
        <v>9</v>
      </c>
      <c r="B15" s="37" t="s">
        <v>10</v>
      </c>
      <c r="C15" s="37" t="s">
        <v>11</v>
      </c>
      <c r="D15" s="38" t="s">
        <v>144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16"/>
      <c r="AN15" s="16"/>
      <c r="AO15" s="16"/>
      <c r="AP15" s="16"/>
    </row>
    <row r="16" spans="1:67" ht="43.5" customHeight="1" x14ac:dyDescent="0.25">
      <c r="A16" s="37"/>
      <c r="B16" s="37"/>
      <c r="C16" s="37"/>
      <c r="D16" s="38" t="s">
        <v>12</v>
      </c>
      <c r="E16" s="38"/>
      <c r="F16" s="38"/>
      <c r="G16" s="38"/>
      <c r="H16" s="38"/>
      <c r="I16" s="38"/>
      <c r="J16" s="38"/>
      <c r="K16" s="38" t="s">
        <v>13</v>
      </c>
      <c r="L16" s="38"/>
      <c r="M16" s="38"/>
      <c r="N16" s="38"/>
      <c r="O16" s="38"/>
      <c r="P16" s="38"/>
      <c r="Q16" s="38"/>
      <c r="R16" s="38" t="s">
        <v>14</v>
      </c>
      <c r="S16" s="38"/>
      <c r="T16" s="38"/>
      <c r="U16" s="38"/>
      <c r="V16" s="38"/>
      <c r="W16" s="38"/>
      <c r="X16" s="38"/>
      <c r="Y16" s="38" t="s">
        <v>15</v>
      </c>
      <c r="Z16" s="38"/>
      <c r="AA16" s="38"/>
      <c r="AB16" s="38"/>
      <c r="AC16" s="38"/>
      <c r="AD16" s="38"/>
      <c r="AE16" s="38"/>
      <c r="AF16" s="37" t="s">
        <v>16</v>
      </c>
      <c r="AG16" s="37"/>
      <c r="AH16" s="37"/>
      <c r="AI16" s="37"/>
      <c r="AJ16" s="37"/>
      <c r="AK16" s="37"/>
      <c r="AL16" s="37"/>
      <c r="AM16" s="16"/>
      <c r="AN16" s="16"/>
      <c r="AO16" s="16"/>
      <c r="AP16" s="16"/>
    </row>
    <row r="17" spans="1:38" ht="43.5" customHeight="1" x14ac:dyDescent="0.25">
      <c r="A17" s="37"/>
      <c r="B17" s="37"/>
      <c r="C17" s="37"/>
      <c r="D17" s="17" t="s">
        <v>17</v>
      </c>
      <c r="E17" s="38" t="s">
        <v>18</v>
      </c>
      <c r="F17" s="38"/>
      <c r="G17" s="38"/>
      <c r="H17" s="38"/>
      <c r="I17" s="38"/>
      <c r="J17" s="38"/>
      <c r="K17" s="17" t="s">
        <v>17</v>
      </c>
      <c r="L17" s="37" t="s">
        <v>18</v>
      </c>
      <c r="M17" s="37"/>
      <c r="N17" s="37"/>
      <c r="O17" s="37"/>
      <c r="P17" s="37"/>
      <c r="Q17" s="37"/>
      <c r="R17" s="17" t="s">
        <v>17</v>
      </c>
      <c r="S17" s="37" t="s">
        <v>18</v>
      </c>
      <c r="T17" s="37"/>
      <c r="U17" s="37"/>
      <c r="V17" s="37"/>
      <c r="W17" s="37"/>
      <c r="X17" s="37"/>
      <c r="Y17" s="17" t="s">
        <v>17</v>
      </c>
      <c r="Z17" s="37" t="s">
        <v>18</v>
      </c>
      <c r="AA17" s="37"/>
      <c r="AB17" s="37"/>
      <c r="AC17" s="37"/>
      <c r="AD17" s="37"/>
      <c r="AE17" s="37"/>
      <c r="AF17" s="17" t="s">
        <v>17</v>
      </c>
      <c r="AG17" s="37" t="s">
        <v>18</v>
      </c>
      <c r="AH17" s="37"/>
      <c r="AI17" s="37"/>
      <c r="AJ17" s="37"/>
      <c r="AK17" s="37"/>
      <c r="AL17" s="37"/>
    </row>
    <row r="18" spans="1:38" ht="87.75" customHeight="1" x14ac:dyDescent="0.25">
      <c r="A18" s="37"/>
      <c r="B18" s="37"/>
      <c r="C18" s="37"/>
      <c r="D18" s="18" t="s">
        <v>19</v>
      </c>
      <c r="E18" s="18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19" t="s">
        <v>24</v>
      </c>
      <c r="K18" s="18" t="s">
        <v>25</v>
      </c>
      <c r="L18" s="18" t="s">
        <v>19</v>
      </c>
      <c r="M18" s="19" t="s">
        <v>20</v>
      </c>
      <c r="N18" s="19" t="s">
        <v>21</v>
      </c>
      <c r="O18" s="19" t="s">
        <v>22</v>
      </c>
      <c r="P18" s="19" t="s">
        <v>23</v>
      </c>
      <c r="Q18" s="19" t="s">
        <v>24</v>
      </c>
      <c r="R18" s="18" t="s">
        <v>19</v>
      </c>
      <c r="S18" s="18" t="s">
        <v>19</v>
      </c>
      <c r="T18" s="19" t="s">
        <v>20</v>
      </c>
      <c r="U18" s="19" t="s">
        <v>21</v>
      </c>
      <c r="V18" s="19" t="s">
        <v>22</v>
      </c>
      <c r="W18" s="19" t="s">
        <v>23</v>
      </c>
      <c r="X18" s="19" t="s">
        <v>24</v>
      </c>
      <c r="Y18" s="18" t="s">
        <v>19</v>
      </c>
      <c r="Z18" s="18" t="s">
        <v>19</v>
      </c>
      <c r="AA18" s="19" t="s">
        <v>20</v>
      </c>
      <c r="AB18" s="19" t="s">
        <v>21</v>
      </c>
      <c r="AC18" s="19" t="s">
        <v>22</v>
      </c>
      <c r="AD18" s="19" t="s">
        <v>23</v>
      </c>
      <c r="AE18" s="19" t="s">
        <v>24</v>
      </c>
      <c r="AF18" s="18" t="s">
        <v>19</v>
      </c>
      <c r="AG18" s="18" t="s">
        <v>19</v>
      </c>
      <c r="AH18" s="19" t="s">
        <v>20</v>
      </c>
      <c r="AI18" s="19" t="s">
        <v>21</v>
      </c>
      <c r="AJ18" s="19" t="s">
        <v>22</v>
      </c>
      <c r="AK18" s="19" t="s">
        <v>23</v>
      </c>
      <c r="AL18" s="19" t="s">
        <v>24</v>
      </c>
    </row>
    <row r="19" spans="1:38" x14ac:dyDescent="0.25">
      <c r="A19" s="20">
        <v>1</v>
      </c>
      <c r="B19" s="20">
        <v>2</v>
      </c>
      <c r="C19" s="20">
        <v>3</v>
      </c>
      <c r="D19" s="21" t="s">
        <v>26</v>
      </c>
      <c r="E19" s="21" t="s">
        <v>27</v>
      </c>
      <c r="F19" s="21" t="s">
        <v>28</v>
      </c>
      <c r="G19" s="21" t="s">
        <v>29</v>
      </c>
      <c r="H19" s="21" t="s">
        <v>30</v>
      </c>
      <c r="I19" s="21" t="s">
        <v>31</v>
      </c>
      <c r="J19" s="21" t="s">
        <v>32</v>
      </c>
      <c r="K19" s="21" t="s">
        <v>33</v>
      </c>
      <c r="L19" s="21" t="s">
        <v>34</v>
      </c>
      <c r="M19" s="21" t="s">
        <v>35</v>
      </c>
      <c r="N19" s="21" t="s">
        <v>36</v>
      </c>
      <c r="O19" s="21" t="s">
        <v>37</v>
      </c>
      <c r="P19" s="21" t="s">
        <v>38</v>
      </c>
      <c r="Q19" s="21" t="s">
        <v>39</v>
      </c>
      <c r="R19" s="21" t="s">
        <v>40</v>
      </c>
      <c r="S19" s="21" t="s">
        <v>41</v>
      </c>
      <c r="T19" s="21" t="s">
        <v>42</v>
      </c>
      <c r="U19" s="21" t="s">
        <v>43</v>
      </c>
      <c r="V19" s="21" t="s">
        <v>44</v>
      </c>
      <c r="W19" s="21" t="s">
        <v>45</v>
      </c>
      <c r="X19" s="21" t="s">
        <v>46</v>
      </c>
      <c r="Y19" s="21" t="s">
        <v>47</v>
      </c>
      <c r="Z19" s="21" t="s">
        <v>48</v>
      </c>
      <c r="AA19" s="21" t="s">
        <v>49</v>
      </c>
      <c r="AB19" s="21" t="s">
        <v>50</v>
      </c>
      <c r="AC19" s="21" t="s">
        <v>51</v>
      </c>
      <c r="AD19" s="21" t="s">
        <v>52</v>
      </c>
      <c r="AE19" s="21" t="s">
        <v>53</v>
      </c>
      <c r="AF19" s="21" t="s">
        <v>54</v>
      </c>
      <c r="AG19" s="21" t="s">
        <v>55</v>
      </c>
      <c r="AH19" s="21" t="s">
        <v>56</v>
      </c>
      <c r="AI19" s="21" t="s">
        <v>57</v>
      </c>
      <c r="AJ19" s="21" t="s">
        <v>58</v>
      </c>
      <c r="AK19" s="21" t="s">
        <v>59</v>
      </c>
      <c r="AL19" s="21" t="s">
        <v>60</v>
      </c>
    </row>
    <row r="20" spans="1:38" ht="31.5" x14ac:dyDescent="0.25">
      <c r="A20" s="22" t="s">
        <v>61</v>
      </c>
      <c r="B20" s="23" t="s">
        <v>62</v>
      </c>
      <c r="C20" s="24" t="s">
        <v>63</v>
      </c>
      <c r="D20" s="25">
        <v>0</v>
      </c>
      <c r="E20" s="25">
        <f>SUM(E21:E26)</f>
        <v>0</v>
      </c>
      <c r="F20" s="25">
        <f t="shared" ref="F20:AK20" si="0">SUM(F21:F26)</f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>SUM(Z21:Z26)</f>
        <v>13.768999999999998</v>
      </c>
      <c r="AA20" s="25">
        <f t="shared" si="0"/>
        <v>0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0</v>
      </c>
      <c r="AF20" s="25">
        <f t="shared" si="0"/>
        <v>0</v>
      </c>
      <c r="AG20" s="25">
        <f>SUM(AG21:AG26)</f>
        <v>13.768999999999998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>SUM(AL21:AL26)</f>
        <v>0</v>
      </c>
    </row>
    <row r="21" spans="1:38" ht="31.5" x14ac:dyDescent="0.25">
      <c r="A21" s="26">
        <v>0.1</v>
      </c>
      <c r="B21" s="23" t="s">
        <v>64</v>
      </c>
      <c r="C21" s="26" t="s">
        <v>65</v>
      </c>
      <c r="D21" s="25">
        <v>0</v>
      </c>
      <c r="E21" s="25">
        <f>SUM(E28)</f>
        <v>0</v>
      </c>
      <c r="F21" s="25">
        <f t="shared" ref="F21:AL21" si="1">SUM(F28)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5">
        <f t="shared" si="1"/>
        <v>0</v>
      </c>
      <c r="AK21" s="25">
        <f t="shared" si="1"/>
        <v>0</v>
      </c>
      <c r="AL21" s="25">
        <f t="shared" si="1"/>
        <v>0</v>
      </c>
    </row>
    <row r="22" spans="1:38" ht="47.25" x14ac:dyDescent="0.25">
      <c r="A22" s="26">
        <v>0.2</v>
      </c>
      <c r="B22" s="23" t="s">
        <v>66</v>
      </c>
      <c r="C22" s="26" t="s">
        <v>65</v>
      </c>
      <c r="D22" s="25">
        <v>0</v>
      </c>
      <c r="E22" s="25">
        <f>E48</f>
        <v>0</v>
      </c>
      <c r="F22" s="25">
        <f t="shared" ref="F22:AL22" si="2">F48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5.21</v>
      </c>
      <c r="AA22" s="25">
        <f t="shared" si="2"/>
        <v>0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5.21</v>
      </c>
      <c r="AH22" s="25">
        <f t="shared" si="2"/>
        <v>0</v>
      </c>
      <c r="AI22" s="25">
        <f t="shared" si="2"/>
        <v>0</v>
      </c>
      <c r="AJ22" s="25">
        <f t="shared" si="2"/>
        <v>0</v>
      </c>
      <c r="AK22" s="25">
        <f t="shared" si="2"/>
        <v>0</v>
      </c>
      <c r="AL22" s="25">
        <f t="shared" si="2"/>
        <v>0</v>
      </c>
    </row>
    <row r="23" spans="1:38" ht="94.5" x14ac:dyDescent="0.25">
      <c r="A23" s="26">
        <v>0.3</v>
      </c>
      <c r="B23" s="23" t="s">
        <v>67</v>
      </c>
      <c r="C23" s="26" t="s">
        <v>65</v>
      </c>
      <c r="D23" s="25">
        <v>0</v>
      </c>
      <c r="E23" s="25">
        <f>E58</f>
        <v>0</v>
      </c>
      <c r="F23" s="25">
        <f t="shared" ref="F23:AL23" si="3">F58</f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47.25" x14ac:dyDescent="0.25">
      <c r="A24" s="26">
        <v>0.4</v>
      </c>
      <c r="B24" s="23" t="s">
        <v>68</v>
      </c>
      <c r="C24" s="26" t="s">
        <v>65</v>
      </c>
      <c r="D24" s="25">
        <v>0</v>
      </c>
      <c r="E24" s="25">
        <f>E61</f>
        <v>0</v>
      </c>
      <c r="F24" s="25">
        <f t="shared" ref="F24:AL26" si="4">F61</f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47.25" x14ac:dyDescent="0.25">
      <c r="A25" s="26">
        <v>0.5</v>
      </c>
      <c r="B25" s="23" t="s">
        <v>69</v>
      </c>
      <c r="C25" s="26" t="s">
        <v>65</v>
      </c>
      <c r="D25" s="25">
        <v>0</v>
      </c>
      <c r="E25" s="25">
        <f>E62</f>
        <v>0</v>
      </c>
      <c r="F25" s="25">
        <f t="shared" si="4"/>
        <v>0</v>
      </c>
      <c r="G25" s="25">
        <f t="shared" si="4"/>
        <v>0</v>
      </c>
      <c r="H25" s="25">
        <f t="shared" si="4"/>
        <v>0</v>
      </c>
      <c r="I25" s="25">
        <f t="shared" si="4"/>
        <v>0</v>
      </c>
      <c r="J25" s="25">
        <f t="shared" si="4"/>
        <v>0</v>
      </c>
      <c r="K25" s="25">
        <f t="shared" si="4"/>
        <v>0</v>
      </c>
      <c r="L25" s="25">
        <f t="shared" si="4"/>
        <v>0</v>
      </c>
      <c r="M25" s="25">
        <f t="shared" si="4"/>
        <v>0</v>
      </c>
      <c r="N25" s="25">
        <f t="shared" si="4"/>
        <v>0</v>
      </c>
      <c r="O25" s="25">
        <f t="shared" si="4"/>
        <v>0</v>
      </c>
      <c r="P25" s="25">
        <f t="shared" si="4"/>
        <v>0</v>
      </c>
      <c r="Q25" s="25">
        <f t="shared" si="4"/>
        <v>0</v>
      </c>
      <c r="R25" s="25">
        <f t="shared" si="4"/>
        <v>0</v>
      </c>
      <c r="S25" s="25">
        <f t="shared" si="4"/>
        <v>0</v>
      </c>
      <c r="T25" s="25">
        <f t="shared" si="4"/>
        <v>0</v>
      </c>
      <c r="U25" s="25">
        <f t="shared" si="4"/>
        <v>0</v>
      </c>
      <c r="V25" s="25">
        <f t="shared" si="4"/>
        <v>0</v>
      </c>
      <c r="W25" s="25">
        <f t="shared" si="4"/>
        <v>0</v>
      </c>
      <c r="X25" s="25">
        <f t="shared" si="4"/>
        <v>0</v>
      </c>
      <c r="Y25" s="25">
        <f t="shared" si="4"/>
        <v>0</v>
      </c>
      <c r="Z25" s="25">
        <f t="shared" si="4"/>
        <v>0</v>
      </c>
      <c r="AA25" s="25">
        <f t="shared" si="4"/>
        <v>0</v>
      </c>
      <c r="AB25" s="25">
        <f t="shared" si="4"/>
        <v>0</v>
      </c>
      <c r="AC25" s="25">
        <f t="shared" si="4"/>
        <v>0</v>
      </c>
      <c r="AD25" s="25">
        <f t="shared" si="4"/>
        <v>0</v>
      </c>
      <c r="AE25" s="25">
        <f t="shared" si="4"/>
        <v>0</v>
      </c>
      <c r="AF25" s="25">
        <f t="shared" si="4"/>
        <v>0</v>
      </c>
      <c r="AG25" s="25">
        <f t="shared" si="4"/>
        <v>0</v>
      </c>
      <c r="AH25" s="25">
        <f t="shared" si="4"/>
        <v>0</v>
      </c>
      <c r="AI25" s="25">
        <f t="shared" si="4"/>
        <v>0</v>
      </c>
      <c r="AJ25" s="25">
        <f t="shared" si="4"/>
        <v>0</v>
      </c>
      <c r="AK25" s="25">
        <f t="shared" si="4"/>
        <v>0</v>
      </c>
      <c r="AL25" s="25">
        <f t="shared" si="4"/>
        <v>0</v>
      </c>
    </row>
    <row r="26" spans="1:38" ht="31.5" x14ac:dyDescent="0.25">
      <c r="A26" s="26">
        <v>0.6</v>
      </c>
      <c r="B26" s="23" t="s">
        <v>70</v>
      </c>
      <c r="C26" s="26" t="s">
        <v>65</v>
      </c>
      <c r="D26" s="25">
        <v>0</v>
      </c>
      <c r="E26" s="25">
        <f>E63</f>
        <v>0</v>
      </c>
      <c r="F26" s="25">
        <f t="shared" si="4"/>
        <v>0</v>
      </c>
      <c r="G26" s="25">
        <f t="shared" si="4"/>
        <v>0</v>
      </c>
      <c r="H26" s="25">
        <f t="shared" si="4"/>
        <v>0</v>
      </c>
      <c r="I26" s="25">
        <f t="shared" si="4"/>
        <v>0</v>
      </c>
      <c r="J26" s="25">
        <f t="shared" si="4"/>
        <v>0</v>
      </c>
      <c r="K26" s="25">
        <f t="shared" si="4"/>
        <v>0</v>
      </c>
      <c r="L26" s="25">
        <f t="shared" si="4"/>
        <v>0</v>
      </c>
      <c r="M26" s="25">
        <f t="shared" si="4"/>
        <v>0</v>
      </c>
      <c r="N26" s="25">
        <f t="shared" si="4"/>
        <v>0</v>
      </c>
      <c r="O26" s="25">
        <f t="shared" si="4"/>
        <v>0</v>
      </c>
      <c r="P26" s="25">
        <f t="shared" si="4"/>
        <v>0</v>
      </c>
      <c r="Q26" s="25">
        <f t="shared" si="4"/>
        <v>0</v>
      </c>
      <c r="R26" s="25">
        <f t="shared" si="4"/>
        <v>0</v>
      </c>
      <c r="S26" s="25">
        <f t="shared" si="4"/>
        <v>0</v>
      </c>
      <c r="T26" s="25">
        <f t="shared" si="4"/>
        <v>0</v>
      </c>
      <c r="U26" s="25">
        <f t="shared" si="4"/>
        <v>0</v>
      </c>
      <c r="V26" s="25">
        <f t="shared" si="4"/>
        <v>0</v>
      </c>
      <c r="W26" s="25">
        <f t="shared" si="4"/>
        <v>0</v>
      </c>
      <c r="X26" s="25">
        <f t="shared" si="4"/>
        <v>0</v>
      </c>
      <c r="Y26" s="25">
        <f t="shared" si="4"/>
        <v>0</v>
      </c>
      <c r="Z26" s="25">
        <f t="shared" si="4"/>
        <v>8.5589999999999993</v>
      </c>
      <c r="AA26" s="25">
        <f t="shared" si="4"/>
        <v>0</v>
      </c>
      <c r="AB26" s="25">
        <f t="shared" si="4"/>
        <v>0</v>
      </c>
      <c r="AC26" s="25">
        <f t="shared" si="4"/>
        <v>0</v>
      </c>
      <c r="AD26" s="25">
        <f t="shared" si="4"/>
        <v>0</v>
      </c>
      <c r="AE26" s="25">
        <f t="shared" si="4"/>
        <v>0</v>
      </c>
      <c r="AF26" s="25">
        <f t="shared" si="4"/>
        <v>0</v>
      </c>
      <c r="AG26" s="25">
        <f t="shared" si="4"/>
        <v>8.5589999999999993</v>
      </c>
      <c r="AH26" s="25">
        <f t="shared" si="4"/>
        <v>0</v>
      </c>
      <c r="AI26" s="25">
        <f t="shared" si="4"/>
        <v>0</v>
      </c>
      <c r="AJ26" s="25">
        <f t="shared" si="4"/>
        <v>0</v>
      </c>
      <c r="AK26" s="25">
        <f t="shared" si="4"/>
        <v>0</v>
      </c>
      <c r="AL26" s="25">
        <f t="shared" si="4"/>
        <v>0</v>
      </c>
    </row>
    <row r="27" spans="1:38" ht="20.25" customHeight="1" x14ac:dyDescent="0.25">
      <c r="A27" s="27">
        <v>1</v>
      </c>
      <c r="B27" s="23" t="s">
        <v>145</v>
      </c>
      <c r="C27" s="26" t="s">
        <v>71</v>
      </c>
      <c r="D27" s="25">
        <f t="shared" ref="D27:AL27" si="5">SUM(D28+D48+D58+D61+D62+D63)</f>
        <v>0</v>
      </c>
      <c r="E27" s="25">
        <f t="shared" si="5"/>
        <v>0</v>
      </c>
      <c r="F27" s="25">
        <f t="shared" si="5"/>
        <v>0</v>
      </c>
      <c r="G27" s="25">
        <f t="shared" si="5"/>
        <v>0</v>
      </c>
      <c r="H27" s="25">
        <f t="shared" si="5"/>
        <v>0</v>
      </c>
      <c r="I27" s="25">
        <f t="shared" si="5"/>
        <v>0</v>
      </c>
      <c r="J27" s="25">
        <f t="shared" si="5"/>
        <v>0</v>
      </c>
      <c r="K27" s="25">
        <f t="shared" si="5"/>
        <v>0</v>
      </c>
      <c r="L27" s="25">
        <f t="shared" si="5"/>
        <v>0</v>
      </c>
      <c r="M27" s="25">
        <f t="shared" si="5"/>
        <v>0</v>
      </c>
      <c r="N27" s="25">
        <f t="shared" si="5"/>
        <v>0</v>
      </c>
      <c r="O27" s="25">
        <f t="shared" si="5"/>
        <v>0</v>
      </c>
      <c r="P27" s="25">
        <f t="shared" si="5"/>
        <v>0</v>
      </c>
      <c r="Q27" s="25">
        <f t="shared" si="5"/>
        <v>0</v>
      </c>
      <c r="R27" s="25">
        <f t="shared" si="5"/>
        <v>0</v>
      </c>
      <c r="S27" s="25">
        <f t="shared" si="5"/>
        <v>0</v>
      </c>
      <c r="T27" s="25">
        <f t="shared" si="5"/>
        <v>0</v>
      </c>
      <c r="U27" s="25">
        <f t="shared" si="5"/>
        <v>0</v>
      </c>
      <c r="V27" s="25">
        <f t="shared" si="5"/>
        <v>0</v>
      </c>
      <c r="W27" s="25">
        <f t="shared" si="5"/>
        <v>0</v>
      </c>
      <c r="X27" s="25">
        <f t="shared" si="5"/>
        <v>0</v>
      </c>
      <c r="Y27" s="25">
        <f t="shared" si="5"/>
        <v>0</v>
      </c>
      <c r="Z27" s="25">
        <f t="shared" si="5"/>
        <v>13.768999999999998</v>
      </c>
      <c r="AA27" s="25">
        <f t="shared" si="5"/>
        <v>0</v>
      </c>
      <c r="AB27" s="25">
        <f t="shared" si="5"/>
        <v>0</v>
      </c>
      <c r="AC27" s="25">
        <f t="shared" si="5"/>
        <v>0</v>
      </c>
      <c r="AD27" s="25">
        <f t="shared" si="5"/>
        <v>0</v>
      </c>
      <c r="AE27" s="25">
        <f t="shared" si="5"/>
        <v>0</v>
      </c>
      <c r="AF27" s="25">
        <f t="shared" si="5"/>
        <v>0</v>
      </c>
      <c r="AG27" s="25">
        <f t="shared" si="5"/>
        <v>13.768999999999998</v>
      </c>
      <c r="AH27" s="25">
        <f t="shared" si="5"/>
        <v>0</v>
      </c>
      <c r="AI27" s="25">
        <f t="shared" si="5"/>
        <v>0</v>
      </c>
      <c r="AJ27" s="25">
        <f t="shared" si="5"/>
        <v>0</v>
      </c>
      <c r="AK27" s="25">
        <f t="shared" si="5"/>
        <v>0</v>
      </c>
      <c r="AL27" s="25">
        <f t="shared" si="5"/>
        <v>0</v>
      </c>
    </row>
    <row r="28" spans="1:38" ht="31.5" x14ac:dyDescent="0.25">
      <c r="A28" s="28" t="s">
        <v>146</v>
      </c>
      <c r="B28" s="23" t="s">
        <v>72</v>
      </c>
      <c r="C28" s="26" t="s">
        <v>65</v>
      </c>
      <c r="D28" s="25">
        <v>0</v>
      </c>
      <c r="E28" s="25">
        <f t="shared" ref="E28:AL28" si="6">E29+E33+E36+E45</f>
        <v>0</v>
      </c>
      <c r="F28" s="25">
        <f t="shared" si="6"/>
        <v>0</v>
      </c>
      <c r="G28" s="25">
        <f t="shared" si="6"/>
        <v>0</v>
      </c>
      <c r="H28" s="25">
        <f t="shared" si="6"/>
        <v>0</v>
      </c>
      <c r="I28" s="25">
        <f t="shared" si="6"/>
        <v>0</v>
      </c>
      <c r="J28" s="25">
        <f t="shared" si="6"/>
        <v>0</v>
      </c>
      <c r="K28" s="25">
        <f t="shared" si="6"/>
        <v>0</v>
      </c>
      <c r="L28" s="25">
        <f t="shared" si="6"/>
        <v>0</v>
      </c>
      <c r="M28" s="25">
        <f t="shared" si="6"/>
        <v>0</v>
      </c>
      <c r="N28" s="25">
        <f t="shared" si="6"/>
        <v>0</v>
      </c>
      <c r="O28" s="25">
        <f t="shared" si="6"/>
        <v>0</v>
      </c>
      <c r="P28" s="25">
        <f t="shared" si="6"/>
        <v>0</v>
      </c>
      <c r="Q28" s="25">
        <f t="shared" si="6"/>
        <v>0</v>
      </c>
      <c r="R28" s="25">
        <f t="shared" si="6"/>
        <v>0</v>
      </c>
      <c r="S28" s="25">
        <f t="shared" si="6"/>
        <v>0</v>
      </c>
      <c r="T28" s="25">
        <f t="shared" si="6"/>
        <v>0</v>
      </c>
      <c r="U28" s="25">
        <f t="shared" si="6"/>
        <v>0</v>
      </c>
      <c r="V28" s="25">
        <f t="shared" si="6"/>
        <v>0</v>
      </c>
      <c r="W28" s="25">
        <f t="shared" si="6"/>
        <v>0</v>
      </c>
      <c r="X28" s="25">
        <f t="shared" si="6"/>
        <v>0</v>
      </c>
      <c r="Y28" s="25">
        <f t="shared" si="6"/>
        <v>0</v>
      </c>
      <c r="Z28" s="25">
        <f t="shared" si="6"/>
        <v>0</v>
      </c>
      <c r="AA28" s="25">
        <f t="shared" si="6"/>
        <v>0</v>
      </c>
      <c r="AB28" s="25">
        <f t="shared" si="6"/>
        <v>0</v>
      </c>
      <c r="AC28" s="25">
        <f t="shared" si="6"/>
        <v>0</v>
      </c>
      <c r="AD28" s="25">
        <f t="shared" si="6"/>
        <v>0</v>
      </c>
      <c r="AE28" s="25">
        <f t="shared" si="6"/>
        <v>0</v>
      </c>
      <c r="AF28" s="25">
        <f t="shared" si="6"/>
        <v>0</v>
      </c>
      <c r="AG28" s="25">
        <f t="shared" si="6"/>
        <v>0</v>
      </c>
      <c r="AH28" s="25">
        <f t="shared" si="6"/>
        <v>0</v>
      </c>
      <c r="AI28" s="25">
        <f t="shared" si="6"/>
        <v>0</v>
      </c>
      <c r="AJ28" s="25">
        <f t="shared" si="6"/>
        <v>0</v>
      </c>
      <c r="AK28" s="25">
        <f t="shared" si="6"/>
        <v>0</v>
      </c>
      <c r="AL28" s="25">
        <f t="shared" si="6"/>
        <v>0</v>
      </c>
    </row>
    <row r="29" spans="1:38" ht="47.25" x14ac:dyDescent="0.25">
      <c r="A29" s="28" t="s">
        <v>73</v>
      </c>
      <c r="B29" s="23" t="s">
        <v>74</v>
      </c>
      <c r="C29" s="26" t="s">
        <v>65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</row>
    <row r="30" spans="1:38" ht="78.75" x14ac:dyDescent="0.25">
      <c r="A30" s="29" t="s">
        <v>75</v>
      </c>
      <c r="B30" s="30" t="s">
        <v>76</v>
      </c>
      <c r="C30" s="31" t="s">
        <v>65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</row>
    <row r="31" spans="1:38" ht="78.75" x14ac:dyDescent="0.25">
      <c r="A31" s="29" t="s">
        <v>77</v>
      </c>
      <c r="B31" s="30" t="s">
        <v>78</v>
      </c>
      <c r="C31" s="31" t="s">
        <v>65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</row>
    <row r="32" spans="1:38" ht="63" x14ac:dyDescent="0.25">
      <c r="A32" s="22" t="s">
        <v>79</v>
      </c>
      <c r="B32" s="30" t="s">
        <v>80</v>
      </c>
      <c r="C32" s="31" t="s">
        <v>65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</row>
    <row r="33" spans="1:38" ht="47.25" x14ac:dyDescent="0.25">
      <c r="A33" s="33" t="s">
        <v>81</v>
      </c>
      <c r="B33" s="23" t="s">
        <v>82</v>
      </c>
      <c r="C33" s="26" t="s">
        <v>65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</row>
    <row r="34" spans="1:38" ht="78.75" x14ac:dyDescent="0.25">
      <c r="A34" s="22" t="s">
        <v>83</v>
      </c>
      <c r="B34" s="30" t="s">
        <v>84</v>
      </c>
      <c r="C34" s="31" t="s">
        <v>65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</row>
    <row r="35" spans="1:38" ht="47.25" x14ac:dyDescent="0.25">
      <c r="A35" s="22" t="s">
        <v>85</v>
      </c>
      <c r="B35" s="30" t="s">
        <v>86</v>
      </c>
      <c r="C35" s="31" t="s">
        <v>65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</row>
    <row r="36" spans="1:38" ht="63" x14ac:dyDescent="0.25">
      <c r="A36" s="33" t="s">
        <v>87</v>
      </c>
      <c r="B36" s="23" t="s">
        <v>88</v>
      </c>
      <c r="C36" s="26" t="s">
        <v>65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</row>
    <row r="37" spans="1:38" ht="47.25" x14ac:dyDescent="0.25">
      <c r="A37" s="22" t="s">
        <v>89</v>
      </c>
      <c r="B37" s="30" t="s">
        <v>90</v>
      </c>
      <c r="C37" s="31" t="s">
        <v>65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</row>
    <row r="38" spans="1:38" ht="141.75" x14ac:dyDescent="0.25">
      <c r="A38" s="22" t="s">
        <v>91</v>
      </c>
      <c r="B38" s="30" t="s">
        <v>92</v>
      </c>
      <c r="C38" s="31" t="s">
        <v>65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</row>
    <row r="39" spans="1:38" ht="126" x14ac:dyDescent="0.25">
      <c r="A39" s="22" t="s">
        <v>93</v>
      </c>
      <c r="B39" s="30" t="s">
        <v>94</v>
      </c>
      <c r="C39" s="31" t="s">
        <v>65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</row>
    <row r="40" spans="1:38" ht="126" x14ac:dyDescent="0.25">
      <c r="A40" s="22" t="s">
        <v>95</v>
      </c>
      <c r="B40" s="30" t="s">
        <v>96</v>
      </c>
      <c r="C40" s="31" t="s">
        <v>65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</row>
    <row r="41" spans="1:38" ht="47.25" x14ac:dyDescent="0.25">
      <c r="A41" s="22" t="s">
        <v>97</v>
      </c>
      <c r="B41" s="30" t="s">
        <v>90</v>
      </c>
      <c r="C41" s="31" t="s">
        <v>65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</row>
    <row r="42" spans="1:38" ht="141.75" x14ac:dyDescent="0.25">
      <c r="A42" s="22" t="s">
        <v>98</v>
      </c>
      <c r="B42" s="30" t="s">
        <v>92</v>
      </c>
      <c r="C42" s="31" t="s">
        <v>65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</row>
    <row r="43" spans="1:38" ht="126" x14ac:dyDescent="0.25">
      <c r="A43" s="22" t="s">
        <v>99</v>
      </c>
      <c r="B43" s="30" t="s">
        <v>94</v>
      </c>
      <c r="C43" s="31" t="s">
        <v>65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</row>
    <row r="44" spans="1:38" ht="126" x14ac:dyDescent="0.25">
      <c r="A44" s="22" t="s">
        <v>100</v>
      </c>
      <c r="B44" s="30" t="s">
        <v>101</v>
      </c>
      <c r="C44" s="31" t="s">
        <v>65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</row>
    <row r="45" spans="1:38" ht="110.25" x14ac:dyDescent="0.25">
      <c r="A45" s="33" t="s">
        <v>102</v>
      </c>
      <c r="B45" s="23" t="s">
        <v>103</v>
      </c>
      <c r="C45" s="26" t="s">
        <v>65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</row>
    <row r="46" spans="1:38" ht="94.5" x14ac:dyDescent="0.25">
      <c r="A46" s="22" t="s">
        <v>104</v>
      </c>
      <c r="B46" s="30" t="s">
        <v>105</v>
      </c>
      <c r="C46" s="31" t="s">
        <v>65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</row>
    <row r="47" spans="1:38" ht="94.5" x14ac:dyDescent="0.25">
      <c r="A47" s="22" t="s">
        <v>106</v>
      </c>
      <c r="B47" s="30" t="s">
        <v>107</v>
      </c>
      <c r="C47" s="31" t="s">
        <v>65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</row>
    <row r="48" spans="1:38" ht="47.25" x14ac:dyDescent="0.25">
      <c r="A48" s="33" t="s">
        <v>108</v>
      </c>
      <c r="B48" s="23" t="s">
        <v>109</v>
      </c>
      <c r="C48" s="26" t="s">
        <v>65</v>
      </c>
      <c r="D48" s="25">
        <f>D49+D54+D55</f>
        <v>0</v>
      </c>
      <c r="E48" s="25">
        <f t="shared" ref="E48:AL48" si="7">E49+E54+E55</f>
        <v>0</v>
      </c>
      <c r="F48" s="25">
        <f t="shared" si="7"/>
        <v>0</v>
      </c>
      <c r="G48" s="25">
        <f t="shared" si="7"/>
        <v>0</v>
      </c>
      <c r="H48" s="25">
        <f t="shared" si="7"/>
        <v>0</v>
      </c>
      <c r="I48" s="25">
        <f t="shared" si="7"/>
        <v>0</v>
      </c>
      <c r="J48" s="25">
        <f t="shared" si="7"/>
        <v>0</v>
      </c>
      <c r="K48" s="25">
        <f t="shared" si="7"/>
        <v>0</v>
      </c>
      <c r="L48" s="25">
        <f t="shared" si="7"/>
        <v>0</v>
      </c>
      <c r="M48" s="25">
        <f t="shared" si="7"/>
        <v>0</v>
      </c>
      <c r="N48" s="25">
        <f t="shared" si="7"/>
        <v>0</v>
      </c>
      <c r="O48" s="25">
        <f t="shared" si="7"/>
        <v>0</v>
      </c>
      <c r="P48" s="25">
        <f t="shared" si="7"/>
        <v>0</v>
      </c>
      <c r="Q48" s="25">
        <f t="shared" si="7"/>
        <v>0</v>
      </c>
      <c r="R48" s="25">
        <f t="shared" si="7"/>
        <v>0</v>
      </c>
      <c r="S48" s="25">
        <f t="shared" si="7"/>
        <v>0</v>
      </c>
      <c r="T48" s="25">
        <f t="shared" si="7"/>
        <v>0</v>
      </c>
      <c r="U48" s="25">
        <f t="shared" si="7"/>
        <v>0</v>
      </c>
      <c r="V48" s="25">
        <f t="shared" si="7"/>
        <v>0</v>
      </c>
      <c r="W48" s="25">
        <f t="shared" si="7"/>
        <v>0</v>
      </c>
      <c r="X48" s="25">
        <f t="shared" si="7"/>
        <v>0</v>
      </c>
      <c r="Y48" s="25">
        <f t="shared" si="7"/>
        <v>0</v>
      </c>
      <c r="Z48" s="25">
        <f t="shared" si="7"/>
        <v>5.21</v>
      </c>
      <c r="AA48" s="25">
        <f t="shared" si="7"/>
        <v>0</v>
      </c>
      <c r="AB48" s="25">
        <f t="shared" si="7"/>
        <v>0</v>
      </c>
      <c r="AC48" s="25">
        <f t="shared" si="7"/>
        <v>0</v>
      </c>
      <c r="AD48" s="25">
        <f t="shared" si="7"/>
        <v>0</v>
      </c>
      <c r="AE48" s="25">
        <f t="shared" si="7"/>
        <v>0</v>
      </c>
      <c r="AF48" s="25">
        <f t="shared" si="7"/>
        <v>0</v>
      </c>
      <c r="AG48" s="25">
        <f t="shared" si="7"/>
        <v>5.21</v>
      </c>
      <c r="AH48" s="25">
        <f t="shared" si="7"/>
        <v>0</v>
      </c>
      <c r="AI48" s="25">
        <f t="shared" si="7"/>
        <v>0</v>
      </c>
      <c r="AJ48" s="25">
        <f t="shared" si="7"/>
        <v>0</v>
      </c>
      <c r="AK48" s="25">
        <f t="shared" si="7"/>
        <v>0</v>
      </c>
      <c r="AL48" s="25">
        <f t="shared" si="7"/>
        <v>0</v>
      </c>
    </row>
    <row r="49" spans="1:38" ht="78.75" x14ac:dyDescent="0.25">
      <c r="A49" s="33" t="s">
        <v>110</v>
      </c>
      <c r="B49" s="23" t="s">
        <v>111</v>
      </c>
      <c r="C49" s="26" t="s">
        <v>65</v>
      </c>
      <c r="D49" s="25">
        <f t="shared" ref="D49" si="8">D50+D51</f>
        <v>0</v>
      </c>
      <c r="E49" s="25">
        <f>E50+E51</f>
        <v>0</v>
      </c>
      <c r="F49" s="25">
        <f t="shared" ref="F49:AL49" si="9">F50+F51</f>
        <v>0</v>
      </c>
      <c r="G49" s="25">
        <f t="shared" si="9"/>
        <v>0</v>
      </c>
      <c r="H49" s="25">
        <f t="shared" si="9"/>
        <v>0</v>
      </c>
      <c r="I49" s="25">
        <f t="shared" si="9"/>
        <v>0</v>
      </c>
      <c r="J49" s="25">
        <f t="shared" si="9"/>
        <v>0</v>
      </c>
      <c r="K49" s="25">
        <f t="shared" si="9"/>
        <v>0</v>
      </c>
      <c r="L49" s="25">
        <f t="shared" si="9"/>
        <v>0</v>
      </c>
      <c r="M49" s="25">
        <f t="shared" si="9"/>
        <v>0</v>
      </c>
      <c r="N49" s="25">
        <f t="shared" si="9"/>
        <v>0</v>
      </c>
      <c r="O49" s="25">
        <f t="shared" si="9"/>
        <v>0</v>
      </c>
      <c r="P49" s="25">
        <f t="shared" si="9"/>
        <v>0</v>
      </c>
      <c r="Q49" s="25">
        <f t="shared" si="9"/>
        <v>0</v>
      </c>
      <c r="R49" s="25">
        <f t="shared" si="9"/>
        <v>0</v>
      </c>
      <c r="S49" s="25">
        <f t="shared" si="9"/>
        <v>0</v>
      </c>
      <c r="T49" s="25">
        <f t="shared" si="9"/>
        <v>0</v>
      </c>
      <c r="U49" s="25">
        <f t="shared" si="9"/>
        <v>0</v>
      </c>
      <c r="V49" s="25">
        <f t="shared" si="9"/>
        <v>0</v>
      </c>
      <c r="W49" s="25">
        <f t="shared" si="9"/>
        <v>0</v>
      </c>
      <c r="X49" s="25">
        <f t="shared" si="9"/>
        <v>0</v>
      </c>
      <c r="Y49" s="25">
        <f t="shared" si="9"/>
        <v>0</v>
      </c>
      <c r="Z49" s="25">
        <f t="shared" si="9"/>
        <v>5.21</v>
      </c>
      <c r="AA49" s="25">
        <f t="shared" si="9"/>
        <v>0</v>
      </c>
      <c r="AB49" s="25">
        <f t="shared" si="9"/>
        <v>0</v>
      </c>
      <c r="AC49" s="25">
        <f t="shared" si="9"/>
        <v>0</v>
      </c>
      <c r="AD49" s="25">
        <f t="shared" si="9"/>
        <v>0</v>
      </c>
      <c r="AE49" s="25">
        <f t="shared" si="9"/>
        <v>0</v>
      </c>
      <c r="AF49" s="25">
        <f t="shared" si="9"/>
        <v>0</v>
      </c>
      <c r="AG49" s="25">
        <f t="shared" si="9"/>
        <v>5.21</v>
      </c>
      <c r="AH49" s="25">
        <f t="shared" si="9"/>
        <v>0</v>
      </c>
      <c r="AI49" s="25">
        <f t="shared" si="9"/>
        <v>0</v>
      </c>
      <c r="AJ49" s="25">
        <f t="shared" si="9"/>
        <v>0</v>
      </c>
      <c r="AK49" s="25">
        <f t="shared" si="9"/>
        <v>0</v>
      </c>
      <c r="AL49" s="25">
        <f t="shared" si="9"/>
        <v>0</v>
      </c>
    </row>
    <row r="50" spans="1:38" ht="47.25" x14ac:dyDescent="0.25">
      <c r="A50" s="22" t="s">
        <v>112</v>
      </c>
      <c r="B50" s="30" t="s">
        <v>113</v>
      </c>
      <c r="C50" s="31" t="s">
        <v>65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</row>
    <row r="51" spans="1:38" ht="78.75" x14ac:dyDescent="0.25">
      <c r="A51" s="22" t="s">
        <v>114</v>
      </c>
      <c r="B51" s="30" t="s">
        <v>115</v>
      </c>
      <c r="C51" s="31" t="s">
        <v>65</v>
      </c>
      <c r="D51" s="32">
        <f t="shared" ref="D51:AL51" si="10">SUM(D52:D52)</f>
        <v>0</v>
      </c>
      <c r="E51" s="32">
        <f t="shared" si="10"/>
        <v>0</v>
      </c>
      <c r="F51" s="32">
        <f t="shared" si="10"/>
        <v>0</v>
      </c>
      <c r="G51" s="32">
        <f t="shared" si="10"/>
        <v>0</v>
      </c>
      <c r="H51" s="32">
        <f t="shared" si="10"/>
        <v>0</v>
      </c>
      <c r="I51" s="32">
        <f t="shared" si="10"/>
        <v>0</v>
      </c>
      <c r="J51" s="32">
        <f t="shared" si="10"/>
        <v>0</v>
      </c>
      <c r="K51" s="32">
        <f t="shared" si="10"/>
        <v>0</v>
      </c>
      <c r="L51" s="32">
        <f t="shared" si="10"/>
        <v>0</v>
      </c>
      <c r="M51" s="32">
        <f t="shared" si="10"/>
        <v>0</v>
      </c>
      <c r="N51" s="32">
        <f t="shared" si="10"/>
        <v>0</v>
      </c>
      <c r="O51" s="32">
        <f t="shared" si="10"/>
        <v>0</v>
      </c>
      <c r="P51" s="32">
        <f t="shared" si="10"/>
        <v>0</v>
      </c>
      <c r="Q51" s="32">
        <f t="shared" si="10"/>
        <v>0</v>
      </c>
      <c r="R51" s="32">
        <f t="shared" si="10"/>
        <v>0</v>
      </c>
      <c r="S51" s="32">
        <f t="shared" si="10"/>
        <v>0</v>
      </c>
      <c r="T51" s="32">
        <f t="shared" si="10"/>
        <v>0</v>
      </c>
      <c r="U51" s="32">
        <f t="shared" si="10"/>
        <v>0</v>
      </c>
      <c r="V51" s="32">
        <f t="shared" si="10"/>
        <v>0</v>
      </c>
      <c r="W51" s="32">
        <f t="shared" si="10"/>
        <v>0</v>
      </c>
      <c r="X51" s="32">
        <f t="shared" si="10"/>
        <v>0</v>
      </c>
      <c r="Y51" s="32">
        <f t="shared" si="10"/>
        <v>0</v>
      </c>
      <c r="Z51" s="32">
        <f t="shared" si="10"/>
        <v>5.21</v>
      </c>
      <c r="AA51" s="32">
        <f t="shared" si="10"/>
        <v>0</v>
      </c>
      <c r="AB51" s="32">
        <f t="shared" si="10"/>
        <v>0</v>
      </c>
      <c r="AC51" s="32">
        <f t="shared" si="10"/>
        <v>0</v>
      </c>
      <c r="AD51" s="32">
        <f t="shared" si="10"/>
        <v>0</v>
      </c>
      <c r="AE51" s="32">
        <f t="shared" si="10"/>
        <v>0</v>
      </c>
      <c r="AF51" s="32">
        <f t="shared" si="10"/>
        <v>0</v>
      </c>
      <c r="AG51" s="32">
        <f t="shared" si="10"/>
        <v>5.21</v>
      </c>
      <c r="AH51" s="32">
        <f t="shared" si="10"/>
        <v>0</v>
      </c>
      <c r="AI51" s="32">
        <f t="shared" si="10"/>
        <v>0</v>
      </c>
      <c r="AJ51" s="32">
        <f t="shared" si="10"/>
        <v>0</v>
      </c>
      <c r="AK51" s="32">
        <f t="shared" si="10"/>
        <v>0</v>
      </c>
      <c r="AL51" s="32">
        <f t="shared" si="10"/>
        <v>0</v>
      </c>
    </row>
    <row r="52" spans="1:38" ht="94.5" x14ac:dyDescent="0.25">
      <c r="A52" s="22" t="s">
        <v>116</v>
      </c>
      <c r="B52" s="30" t="s">
        <v>147</v>
      </c>
      <c r="C52" s="31" t="s">
        <v>117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5.21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f t="shared" ref="AF52:AK52" si="11">+D52+K52+R52+Y52</f>
        <v>0</v>
      </c>
      <c r="AG52" s="32">
        <f t="shared" si="11"/>
        <v>5.21</v>
      </c>
      <c r="AH52" s="32">
        <f t="shared" si="11"/>
        <v>0</v>
      </c>
      <c r="AI52" s="32">
        <f t="shared" si="11"/>
        <v>0</v>
      </c>
      <c r="AJ52" s="32">
        <f t="shared" si="11"/>
        <v>0</v>
      </c>
      <c r="AK52" s="32">
        <f t="shared" si="11"/>
        <v>0</v>
      </c>
      <c r="AL52" s="32">
        <f>J52+Q52+X52+AE52</f>
        <v>0</v>
      </c>
    </row>
    <row r="53" spans="1:38" ht="63" x14ac:dyDescent="0.25">
      <c r="A53" s="22" t="s">
        <v>118</v>
      </c>
      <c r="B53" s="30" t="s">
        <v>119</v>
      </c>
      <c r="C53" s="31" t="s">
        <v>65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f t="shared" ref="AG53:AG59" si="12">E53+L53+S53+Z53</f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f t="shared" ref="AL53:AL59" si="13">J53+Q53+X53+AE53</f>
        <v>0</v>
      </c>
    </row>
    <row r="54" spans="1:38" ht="47.25" x14ac:dyDescent="0.25">
      <c r="A54" s="33" t="s">
        <v>120</v>
      </c>
      <c r="B54" s="23" t="s">
        <v>121</v>
      </c>
      <c r="C54" s="26" t="s">
        <v>65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f t="shared" si="12"/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f t="shared" si="13"/>
        <v>0</v>
      </c>
    </row>
    <row r="55" spans="1:38" ht="63" x14ac:dyDescent="0.25">
      <c r="A55" s="33" t="s">
        <v>122</v>
      </c>
      <c r="B55" s="23" t="s">
        <v>123</v>
      </c>
      <c r="C55" s="26" t="s">
        <v>65</v>
      </c>
      <c r="D55" s="25">
        <f t="shared" ref="D55:AE55" si="14">D56+D57</f>
        <v>0</v>
      </c>
      <c r="E55" s="25">
        <f t="shared" si="14"/>
        <v>0</v>
      </c>
      <c r="F55" s="25">
        <f t="shared" si="14"/>
        <v>0</v>
      </c>
      <c r="G55" s="25">
        <f t="shared" si="14"/>
        <v>0</v>
      </c>
      <c r="H55" s="25">
        <f t="shared" si="14"/>
        <v>0</v>
      </c>
      <c r="I55" s="25">
        <f t="shared" si="14"/>
        <v>0</v>
      </c>
      <c r="J55" s="25">
        <f t="shared" si="14"/>
        <v>0</v>
      </c>
      <c r="K55" s="25">
        <f t="shared" si="14"/>
        <v>0</v>
      </c>
      <c r="L55" s="25">
        <f t="shared" si="14"/>
        <v>0</v>
      </c>
      <c r="M55" s="25">
        <f t="shared" si="14"/>
        <v>0</v>
      </c>
      <c r="N55" s="25">
        <f t="shared" si="14"/>
        <v>0</v>
      </c>
      <c r="O55" s="25">
        <f t="shared" si="14"/>
        <v>0</v>
      </c>
      <c r="P55" s="25">
        <f t="shared" si="14"/>
        <v>0</v>
      </c>
      <c r="Q55" s="25">
        <f t="shared" si="14"/>
        <v>0</v>
      </c>
      <c r="R55" s="25">
        <f t="shared" si="14"/>
        <v>0</v>
      </c>
      <c r="S55" s="25">
        <f t="shared" si="14"/>
        <v>0</v>
      </c>
      <c r="T55" s="25">
        <f t="shared" si="14"/>
        <v>0</v>
      </c>
      <c r="U55" s="25">
        <f t="shared" si="14"/>
        <v>0</v>
      </c>
      <c r="V55" s="25">
        <f t="shared" si="14"/>
        <v>0</v>
      </c>
      <c r="W55" s="25">
        <f t="shared" si="14"/>
        <v>0</v>
      </c>
      <c r="X55" s="25">
        <f t="shared" si="14"/>
        <v>0</v>
      </c>
      <c r="Y55" s="25">
        <f t="shared" si="14"/>
        <v>0</v>
      </c>
      <c r="Z55" s="25">
        <f t="shared" si="14"/>
        <v>0</v>
      </c>
      <c r="AA55" s="25">
        <f t="shared" si="14"/>
        <v>0</v>
      </c>
      <c r="AB55" s="25">
        <f t="shared" si="14"/>
        <v>0</v>
      </c>
      <c r="AC55" s="25">
        <f t="shared" si="14"/>
        <v>0</v>
      </c>
      <c r="AD55" s="25">
        <f t="shared" si="14"/>
        <v>0</v>
      </c>
      <c r="AE55" s="25">
        <f t="shared" si="14"/>
        <v>0</v>
      </c>
      <c r="AF55" s="25">
        <v>0</v>
      </c>
      <c r="AG55" s="25">
        <f t="shared" si="12"/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f t="shared" si="13"/>
        <v>0</v>
      </c>
    </row>
    <row r="56" spans="1:38" ht="47.25" x14ac:dyDescent="0.25">
      <c r="A56" s="22" t="s">
        <v>124</v>
      </c>
      <c r="B56" s="30" t="s">
        <v>125</v>
      </c>
      <c r="C56" s="31" t="s">
        <v>65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</row>
    <row r="57" spans="1:38" ht="63" x14ac:dyDescent="0.25">
      <c r="A57" s="22" t="s">
        <v>126</v>
      </c>
      <c r="B57" s="30" t="s">
        <v>127</v>
      </c>
      <c r="C57" s="31" t="s">
        <v>65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</row>
    <row r="58" spans="1:38" ht="94.5" x14ac:dyDescent="0.25">
      <c r="A58" s="33" t="s">
        <v>128</v>
      </c>
      <c r="B58" s="23" t="s">
        <v>129</v>
      </c>
      <c r="C58" s="26" t="s">
        <v>65</v>
      </c>
      <c r="D58" s="25">
        <f t="shared" ref="D58" si="15">+D59+D60</f>
        <v>0</v>
      </c>
      <c r="E58" s="25">
        <f>+E59+E60</f>
        <v>0</v>
      </c>
      <c r="F58" s="25">
        <f t="shared" ref="F58:AK58" si="16">+F59+F60</f>
        <v>0</v>
      </c>
      <c r="G58" s="25">
        <f t="shared" si="16"/>
        <v>0</v>
      </c>
      <c r="H58" s="25">
        <f t="shared" si="16"/>
        <v>0</v>
      </c>
      <c r="I58" s="25">
        <f t="shared" si="16"/>
        <v>0</v>
      </c>
      <c r="J58" s="25">
        <f t="shared" si="16"/>
        <v>0</v>
      </c>
      <c r="K58" s="25">
        <f t="shared" si="16"/>
        <v>0</v>
      </c>
      <c r="L58" s="25">
        <f t="shared" si="16"/>
        <v>0</v>
      </c>
      <c r="M58" s="25">
        <f t="shared" si="16"/>
        <v>0</v>
      </c>
      <c r="N58" s="25">
        <f t="shared" si="16"/>
        <v>0</v>
      </c>
      <c r="O58" s="25">
        <f t="shared" si="16"/>
        <v>0</v>
      </c>
      <c r="P58" s="25">
        <f t="shared" si="16"/>
        <v>0</v>
      </c>
      <c r="Q58" s="25">
        <f t="shared" si="16"/>
        <v>0</v>
      </c>
      <c r="R58" s="25">
        <f t="shared" si="16"/>
        <v>0</v>
      </c>
      <c r="S58" s="25">
        <f t="shared" si="16"/>
        <v>0</v>
      </c>
      <c r="T58" s="25">
        <f t="shared" si="16"/>
        <v>0</v>
      </c>
      <c r="U58" s="25">
        <f t="shared" si="16"/>
        <v>0</v>
      </c>
      <c r="V58" s="25">
        <f t="shared" si="16"/>
        <v>0</v>
      </c>
      <c r="W58" s="25">
        <f t="shared" si="16"/>
        <v>0</v>
      </c>
      <c r="X58" s="25">
        <f t="shared" si="16"/>
        <v>0</v>
      </c>
      <c r="Y58" s="25">
        <f t="shared" si="16"/>
        <v>0</v>
      </c>
      <c r="Z58" s="25">
        <f t="shared" si="16"/>
        <v>0</v>
      </c>
      <c r="AA58" s="25">
        <f t="shared" si="16"/>
        <v>0</v>
      </c>
      <c r="AB58" s="25">
        <f t="shared" si="16"/>
        <v>0</v>
      </c>
      <c r="AC58" s="25">
        <f t="shared" si="16"/>
        <v>0</v>
      </c>
      <c r="AD58" s="25">
        <f t="shared" si="16"/>
        <v>0</v>
      </c>
      <c r="AE58" s="25">
        <f t="shared" si="16"/>
        <v>0</v>
      </c>
      <c r="AF58" s="25">
        <f t="shared" si="16"/>
        <v>0</v>
      </c>
      <c r="AG58" s="25">
        <f t="shared" si="16"/>
        <v>0</v>
      </c>
      <c r="AH58" s="25">
        <f t="shared" si="16"/>
        <v>0</v>
      </c>
      <c r="AI58" s="25">
        <f t="shared" si="16"/>
        <v>0</v>
      </c>
      <c r="AJ58" s="25">
        <f t="shared" si="16"/>
        <v>0</v>
      </c>
      <c r="AK58" s="25">
        <f t="shared" si="16"/>
        <v>0</v>
      </c>
      <c r="AL58" s="25">
        <f t="shared" si="13"/>
        <v>0</v>
      </c>
    </row>
    <row r="59" spans="1:38" ht="78.75" x14ac:dyDescent="0.25">
      <c r="A59" s="33" t="s">
        <v>130</v>
      </c>
      <c r="B59" s="23" t="s">
        <v>131</v>
      </c>
      <c r="C59" s="26" t="s">
        <v>65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f t="shared" si="12"/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f t="shared" si="13"/>
        <v>0</v>
      </c>
    </row>
    <row r="60" spans="1:38" ht="78.75" x14ac:dyDescent="0.25">
      <c r="A60" s="33" t="s">
        <v>132</v>
      </c>
      <c r="B60" s="23" t="s">
        <v>133</v>
      </c>
      <c r="C60" s="26" t="s">
        <v>65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</row>
    <row r="61" spans="1:38" ht="47.25" x14ac:dyDescent="0.25">
      <c r="A61" s="33" t="s">
        <v>134</v>
      </c>
      <c r="B61" s="23" t="s">
        <v>135</v>
      </c>
      <c r="C61" s="26" t="s">
        <v>65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</row>
    <row r="62" spans="1:38" ht="63" x14ac:dyDescent="0.25">
      <c r="A62" s="33" t="s">
        <v>136</v>
      </c>
      <c r="B62" s="23" t="s">
        <v>137</v>
      </c>
      <c r="C62" s="26" t="s">
        <v>65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</row>
    <row r="63" spans="1:38" ht="31.5" x14ac:dyDescent="0.25">
      <c r="A63" s="33" t="s">
        <v>138</v>
      </c>
      <c r="B63" s="23" t="s">
        <v>139</v>
      </c>
      <c r="C63" s="26" t="s">
        <v>65</v>
      </c>
      <c r="D63" s="25">
        <f t="shared" ref="D63:AL63" si="17">SUM(D64:D64)</f>
        <v>0</v>
      </c>
      <c r="E63" s="25">
        <f t="shared" si="17"/>
        <v>0</v>
      </c>
      <c r="F63" s="25">
        <f t="shared" si="17"/>
        <v>0</v>
      </c>
      <c r="G63" s="25">
        <f t="shared" si="17"/>
        <v>0</v>
      </c>
      <c r="H63" s="25">
        <f t="shared" si="17"/>
        <v>0</v>
      </c>
      <c r="I63" s="25">
        <f t="shared" si="17"/>
        <v>0</v>
      </c>
      <c r="J63" s="25">
        <f t="shared" si="17"/>
        <v>0</v>
      </c>
      <c r="K63" s="25">
        <f t="shared" si="17"/>
        <v>0</v>
      </c>
      <c r="L63" s="25">
        <f t="shared" si="17"/>
        <v>0</v>
      </c>
      <c r="M63" s="25">
        <f t="shared" si="17"/>
        <v>0</v>
      </c>
      <c r="N63" s="25">
        <f t="shared" si="17"/>
        <v>0</v>
      </c>
      <c r="O63" s="25">
        <f t="shared" si="17"/>
        <v>0</v>
      </c>
      <c r="P63" s="25">
        <f t="shared" si="17"/>
        <v>0</v>
      </c>
      <c r="Q63" s="25">
        <f t="shared" si="17"/>
        <v>0</v>
      </c>
      <c r="R63" s="25">
        <f t="shared" si="17"/>
        <v>0</v>
      </c>
      <c r="S63" s="25">
        <f t="shared" si="17"/>
        <v>0</v>
      </c>
      <c r="T63" s="25">
        <f t="shared" si="17"/>
        <v>0</v>
      </c>
      <c r="U63" s="25">
        <f t="shared" si="17"/>
        <v>0</v>
      </c>
      <c r="V63" s="25">
        <f t="shared" si="17"/>
        <v>0</v>
      </c>
      <c r="W63" s="25">
        <f t="shared" si="17"/>
        <v>0</v>
      </c>
      <c r="X63" s="25">
        <f t="shared" si="17"/>
        <v>0</v>
      </c>
      <c r="Y63" s="25">
        <f t="shared" si="17"/>
        <v>0</v>
      </c>
      <c r="Z63" s="25">
        <f t="shared" si="17"/>
        <v>8.5589999999999993</v>
      </c>
      <c r="AA63" s="25">
        <f t="shared" si="17"/>
        <v>0</v>
      </c>
      <c r="AB63" s="25">
        <f t="shared" si="17"/>
        <v>0</v>
      </c>
      <c r="AC63" s="25">
        <f t="shared" si="17"/>
        <v>0</v>
      </c>
      <c r="AD63" s="25">
        <f t="shared" si="17"/>
        <v>0</v>
      </c>
      <c r="AE63" s="25">
        <f t="shared" si="17"/>
        <v>0</v>
      </c>
      <c r="AF63" s="25">
        <f t="shared" si="17"/>
        <v>0</v>
      </c>
      <c r="AG63" s="25">
        <f t="shared" si="17"/>
        <v>8.5589999999999993</v>
      </c>
      <c r="AH63" s="25">
        <f t="shared" si="17"/>
        <v>0</v>
      </c>
      <c r="AI63" s="25">
        <f t="shared" si="17"/>
        <v>0</v>
      </c>
      <c r="AJ63" s="25">
        <f t="shared" si="17"/>
        <v>0</v>
      </c>
      <c r="AK63" s="25">
        <f t="shared" si="17"/>
        <v>0</v>
      </c>
      <c r="AL63" s="25">
        <f t="shared" si="17"/>
        <v>0</v>
      </c>
    </row>
    <row r="64" spans="1:38" ht="94.5" x14ac:dyDescent="0.25">
      <c r="A64" s="22" t="s">
        <v>140</v>
      </c>
      <c r="B64" s="30" t="s">
        <v>141</v>
      </c>
      <c r="C64" s="34" t="s">
        <v>142</v>
      </c>
      <c r="D64" s="32">
        <f t="shared" ref="D64:K64" si="18">SUM(D65:D65)</f>
        <v>0</v>
      </c>
      <c r="E64" s="32">
        <f t="shared" si="18"/>
        <v>0</v>
      </c>
      <c r="F64" s="32">
        <f t="shared" si="18"/>
        <v>0</v>
      </c>
      <c r="G64" s="32">
        <f t="shared" si="18"/>
        <v>0</v>
      </c>
      <c r="H64" s="32">
        <f t="shared" si="18"/>
        <v>0</v>
      </c>
      <c r="I64" s="32">
        <f t="shared" si="18"/>
        <v>0</v>
      </c>
      <c r="J64" s="32">
        <f t="shared" si="18"/>
        <v>0</v>
      </c>
      <c r="K64" s="32">
        <f t="shared" si="18"/>
        <v>0</v>
      </c>
      <c r="L64" s="32">
        <v>0</v>
      </c>
      <c r="M64" s="32">
        <f>SUM(M65:M65)</f>
        <v>0</v>
      </c>
      <c r="N64" s="32">
        <f>SUM(N65:N65)</f>
        <v>0</v>
      </c>
      <c r="O64" s="32">
        <f>SUM(O65:O65)</f>
        <v>0</v>
      </c>
      <c r="P64" s="32">
        <f>SUM(P65:P65)</f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8.5589999999999993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f t="shared" ref="AF64:AK64" si="19">+D64+K64+R64+Y64</f>
        <v>0</v>
      </c>
      <c r="AG64" s="32">
        <f t="shared" si="19"/>
        <v>8.5589999999999993</v>
      </c>
      <c r="AH64" s="32">
        <f t="shared" si="19"/>
        <v>0</v>
      </c>
      <c r="AI64" s="32">
        <f t="shared" si="19"/>
        <v>0</v>
      </c>
      <c r="AJ64" s="32">
        <f t="shared" si="19"/>
        <v>0</v>
      </c>
      <c r="AK64" s="32">
        <f t="shared" si="19"/>
        <v>0</v>
      </c>
      <c r="AL64" s="32">
        <f t="shared" ref="AL64" si="20">J64+Q64+X64+AE64</f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Юлия Викторовна</dc:creator>
  <cp:lastModifiedBy>Воробьева Юлия Викторовна</cp:lastModifiedBy>
  <dcterms:created xsi:type="dcterms:W3CDTF">2017-07-27T11:41:37Z</dcterms:created>
  <dcterms:modified xsi:type="dcterms:W3CDTF">2017-11-21T11:20:42Z</dcterms:modified>
</cp:coreProperties>
</file>